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<sst xmlns="http://schemas.openxmlformats.org/spreadsheetml/2006/main" count="36" uniqueCount="32">
  <si>
    <t>STT</t>
  </si>
  <si>
    <t>01BH20</t>
  </si>
  <si>
    <t>02MT8</t>
  </si>
  <si>
    <t>01LH100</t>
  </si>
  <si>
    <t>01BH30</t>
  </si>
  <si>
    <t>02MT12</t>
  </si>
  <si>
    <t>02TD8</t>
  </si>
  <si>
    <t>02LT60</t>
  </si>
  <si>
    <t>01TD15</t>
  </si>
  <si>
    <t xml:space="preserve">NGÀY BÁN </t>
  </si>
  <si>
    <t>TÊN HÀNG</t>
  </si>
  <si>
    <t xml:space="preserve">SỐ PHIẾU </t>
  </si>
  <si>
    <t>SỐ LƯỢNG</t>
  </si>
  <si>
    <t xml:space="preserve">ĐƠN GIÁ </t>
  </si>
  <si>
    <t xml:space="preserve">THÀNH TIỀNG </t>
  </si>
  <si>
    <t xml:space="preserve">MÃ HÀNG </t>
  </si>
  <si>
    <t>BH</t>
  </si>
  <si>
    <t xml:space="preserve">MT </t>
  </si>
  <si>
    <t>LH</t>
  </si>
  <si>
    <t xml:space="preserve">TÊN HÀNG </t>
  </si>
  <si>
    <t>BÌNH HOA</t>
  </si>
  <si>
    <t>TRANH LÁ HOA ÉP</t>
  </si>
  <si>
    <t>TD</t>
  </si>
  <si>
    <t>LOẠI 1</t>
  </si>
  <si>
    <t>LOẠI 2</t>
  </si>
  <si>
    <t>MÀN TRE</t>
  </si>
  <si>
    <t>TRỐNG ĐỒNG</t>
  </si>
  <si>
    <t>TRANH LÁ ÉP</t>
  </si>
  <si>
    <t>TỔNG THÀNH TIỀNG</t>
  </si>
  <si>
    <t>15/09/2018</t>
  </si>
  <si>
    <t>15/07/2018</t>
  </si>
  <si>
    <t>15/08/2018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</si>
</sst>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3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13" sqref="I13"/>
    </sheetView>
  </sheetViews>
  <sheetFormatPr defaultRowHeight="15" x14ac:dyDescent="0.25"/>
  <cols>
    <col min="1" max="1" width="9.42578125" customWidth="1"/>
    <col min="2" max="2" width="18.140625" customWidth="1"/>
    <col min="3" max="3" width="13.7109375" customWidth="1"/>
    <col min="4" max="4" width="13.85546875" customWidth="1"/>
    <col min="5" max="5" width="10.42578125" bestFit="1" customWidth="1"/>
    <col min="6" max="6" width="12.42578125" customWidth="1"/>
    <col min="7" max="7" width="17.85546875" customWidth="1"/>
  </cols>
  <sheetData>
    <row r="1" spans="1:7" x14ac:dyDescent="0.25">
      <c r="A1" s="1" t="s">
        <v>0</v>
      </c>
      <c r="B1" s="1" t="s">
        <v>11</v>
      </c>
      <c r="C1" s="1" t="s">
        <v>10</v>
      </c>
      <c r="D1" s="1" t="s">
        <v>9</v>
      </c>
      <c r="E1" s="1" t="s">
        <v>12</v>
      </c>
      <c r="F1" s="1" t="s">
        <v>13</v>
      </c>
      <c r="G1" s="1" t="s">
        <v>14</v>
      </c>
    </row>
    <row r="2" spans="1:7" x14ac:dyDescent="0.25">
      <c r="A2" s="1">
        <v>1</v>
      </c>
      <c r="B2" s="1" t="s">
        <v>1</v>
      </c>
      <c r="C2" s="1" t="str">
        <f>VLOOKUP(MID(B2,3,2),$A$15:$D$18,2,0)</f>
        <v>BÌNH HOA</v>
      </c>
      <c r="D2" s="3" t="s">
        <v>29</v>
      </c>
      <c r="E2" s="1" t="str">
        <f>MID(B2,5,2)</f>
        <v>20</v>
      </c>
      <c r="F2" s="1"/>
      <c r="G2" s="1"/>
    </row>
    <row r="3" spans="1:7" x14ac:dyDescent="0.25">
      <c r="A3" s="1">
        <v>2</v>
      </c>
      <c r="B3" s="1" t="s">
        <v>2</v>
      </c>
      <c r="C3" s="1" t="e">
        <f>VLOOKUP(MID(B3,3,2),$A$15:$D$18,2,0)</f>
        <v>#N/A</v>
      </c>
      <c r="D3" s="4" t="s">
        <v>29</v>
      </c>
      <c r="E3" s="1" t="str">
        <f t="shared" ref="E3:E9" si="0">MID(B3,5,2)</f>
        <v>8</v>
      </c>
      <c r="F3" s="1"/>
      <c r="G3" s="1"/>
    </row>
    <row r="4" spans="1:7" x14ac:dyDescent="0.25">
      <c r="A4" s="1">
        <v>3</v>
      </c>
      <c r="B4" s="1" t="s">
        <v>3</v>
      </c>
      <c r="C4" s="1" t="str">
        <f t="shared" ref="C4:C9" si="1">VLOOKUP(MID(B4,3,2),$A$15:$D$18,2,0)</f>
        <v>TRANH LÁ HOA ÉP</v>
      </c>
      <c r="D4" s="3">
        <v>43381</v>
      </c>
      <c r="E4" s="1" t="str">
        <f t="shared" si="0"/>
        <v>10</v>
      </c>
      <c r="F4" s="1"/>
      <c r="G4" s="1"/>
    </row>
    <row r="5" spans="1:7" x14ac:dyDescent="0.25">
      <c r="A5" s="1">
        <v>4</v>
      </c>
      <c r="B5" s="1" t="s">
        <v>4</v>
      </c>
      <c r="C5" s="1" t="str">
        <f t="shared" si="1"/>
        <v>BÌNH HOA</v>
      </c>
      <c r="D5" s="3">
        <v>43228</v>
      </c>
      <c r="E5" s="1" t="str">
        <f t="shared" si="0"/>
        <v>30</v>
      </c>
      <c r="F5" s="1"/>
      <c r="G5" s="1"/>
    </row>
    <row r="6" spans="1:7" x14ac:dyDescent="0.25">
      <c r="A6" s="1">
        <v>5</v>
      </c>
      <c r="B6" s="1" t="s">
        <v>5</v>
      </c>
      <c r="C6" s="1" t="e">
        <f t="shared" si="1"/>
        <v>#N/A</v>
      </c>
      <c r="D6" s="4" t="s">
        <v>30</v>
      </c>
      <c r="E6" s="1" t="str">
        <f t="shared" si="0"/>
        <v>12</v>
      </c>
      <c r="F6" s="1"/>
      <c r="G6" s="1"/>
    </row>
    <row r="7" spans="1:7" x14ac:dyDescent="0.25">
      <c r="A7" s="1">
        <v>6</v>
      </c>
      <c r="B7" s="1" t="s">
        <v>6</v>
      </c>
      <c r="C7" s="1" t="str">
        <f t="shared" si="1"/>
        <v>TRỐNG ĐỒNG</v>
      </c>
      <c r="D7" s="3">
        <v>43380</v>
      </c>
      <c r="E7" s="1" t="str">
        <f t="shared" si="0"/>
        <v>8</v>
      </c>
      <c r="F7" s="1"/>
      <c r="G7" s="1"/>
    </row>
    <row r="8" spans="1:7" x14ac:dyDescent="0.25">
      <c r="A8" s="1">
        <v>7</v>
      </c>
      <c r="B8" s="1" t="s">
        <v>7</v>
      </c>
      <c r="C8" s="1" t="e">
        <f t="shared" si="1"/>
        <v>#N/A</v>
      </c>
      <c r="D8" s="3">
        <v>43140</v>
      </c>
      <c r="E8" s="1" t="str">
        <f t="shared" si="0"/>
        <v>60</v>
      </c>
      <c r="F8" s="1"/>
      <c r="G8" s="1"/>
    </row>
    <row r="9" spans="1:7" x14ac:dyDescent="0.25">
      <c r="A9" s="1">
        <v>8</v>
      </c>
      <c r="B9" s="1" t="s">
        <v>8</v>
      </c>
      <c r="C9" s="1" t="str">
        <f t="shared" si="1"/>
        <v>TRỐNG ĐỒNG</v>
      </c>
      <c r="D9" s="4" t="s">
        <v>31</v>
      </c>
      <c r="E9" s="1" t="str">
        <f t="shared" si="0"/>
        <v>15</v>
      </c>
      <c r="F9" s="1"/>
      <c r="G9" s="1"/>
    </row>
    <row r="13" spans="1:7" x14ac:dyDescent="0.25">
      <c r="A13" s="5" t="s">
        <v>15</v>
      </c>
      <c r="B13" s="5" t="s">
        <v>19</v>
      </c>
      <c r="C13" s="5" t="s">
        <v>13</v>
      </c>
      <c r="D13" s="5"/>
    </row>
    <row r="14" spans="1:7" x14ac:dyDescent="0.25">
      <c r="A14" s="5"/>
      <c r="B14" s="5"/>
      <c r="C14" s="1" t="s">
        <v>23</v>
      </c>
      <c r="D14" s="1" t="s">
        <v>24</v>
      </c>
      <c r="F14" s="1" t="s">
        <v>10</v>
      </c>
      <c r="G14" s="1" t="s">
        <v>28</v>
      </c>
    </row>
    <row r="15" spans="1:7" x14ac:dyDescent="0.25">
      <c r="A15" s="1" t="s">
        <v>16</v>
      </c>
      <c r="B15" s="1" t="s">
        <v>20</v>
      </c>
      <c r="C15" s="2">
        <v>50000</v>
      </c>
      <c r="D15" s="2">
        <v>45000</v>
      </c>
      <c r="F15" s="1" t="s">
        <v>20</v>
      </c>
      <c r="G15" s="1"/>
    </row>
    <row r="16" spans="1:7" x14ac:dyDescent="0.25">
      <c r="A16" s="1" t="s">
        <v>17</v>
      </c>
      <c r="B16" s="1" t="s">
        <v>25</v>
      </c>
      <c r="C16" s="2">
        <v>70000</v>
      </c>
      <c r="D16" s="2">
        <v>55000</v>
      </c>
      <c r="F16" s="1" t="s">
        <v>27</v>
      </c>
      <c r="G16" s="1"/>
    </row>
    <row r="17" spans="1:4" x14ac:dyDescent="0.25">
      <c r="A17" s="1" t="s">
        <v>18</v>
      </c>
      <c r="B17" s="1" t="s">
        <v>21</v>
      </c>
      <c r="C17" s="2">
        <v>30000</v>
      </c>
      <c r="D17" s="2">
        <v>20000</v>
      </c>
    </row>
    <row r="18" spans="1:4" x14ac:dyDescent="0.25">
      <c r="A18" s="1" t="s">
        <v>22</v>
      </c>
      <c r="B18" s="1" t="s">
        <v>26</v>
      </c>
      <c r="C18" s="2">
        <v>190000</v>
      </c>
      <c r="D18" s="2">
        <v>150000</v>
      </c>
    </row>
  </sheetData>
  <mergeCells count="3">
    <mergeCell ref="C13:D13"/>
    <mergeCell ref="A13:A14"/>
    <mergeCell ref="B13:B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2020-01-04T04:29:11Z</dcterms:modified>
</cp:coreProperties>
</file>